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ly_2025\Provisional\Data File\"/>
    </mc:Choice>
  </mc:AlternateContent>
  <xr:revisionPtr revIDLastSave="0" documentId="8_{A0467133-E27D-41E2-A1D9-DC21F372A4C3}" xr6:coauthVersionLast="47" xr6:coauthVersionMax="47" xr10:uidLastSave="{00000000-0000-0000-0000-000000000000}"/>
  <bookViews>
    <workbookView xWindow="-120" yWindow="-120" windowWidth="29040" windowHeight="15720" xr2:uid="{5EF3F76C-5BB4-47D7-9EA6-186C32E640D4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1" l="1"/>
  <c r="I39" i="1"/>
  <c r="C39" i="1"/>
  <c r="S35" i="1"/>
  <c r="S39" i="1" s="1"/>
  <c r="P35" i="1"/>
  <c r="P39" i="1" s="1"/>
  <c r="O35" i="1"/>
  <c r="O39" i="1" s="1"/>
  <c r="L35" i="1"/>
  <c r="K35" i="1"/>
  <c r="K39" i="1" s="1"/>
  <c r="J35" i="1"/>
  <c r="J39" i="1" s="1"/>
  <c r="I35" i="1"/>
  <c r="F35" i="1"/>
  <c r="F39" i="1" s="1"/>
  <c r="E35" i="1"/>
  <c r="E39" i="1" s="1"/>
  <c r="D35" i="1"/>
  <c r="D39" i="1" s="1"/>
  <c r="C35" i="1"/>
  <c r="B35" i="1"/>
  <c r="B39" i="1" s="1"/>
  <c r="R34" i="1"/>
  <c r="Q34" i="1"/>
  <c r="N34" i="1"/>
  <c r="M34" i="1"/>
  <c r="H34" i="1"/>
  <c r="G34" i="1"/>
  <c r="Q33" i="1"/>
  <c r="R33" i="1" s="1"/>
  <c r="M33" i="1"/>
  <c r="N33" i="1" s="1"/>
  <c r="G33" i="1"/>
  <c r="H33" i="1" s="1"/>
  <c r="R32" i="1"/>
  <c r="Q32" i="1"/>
  <c r="N32" i="1"/>
  <c r="M32" i="1"/>
  <c r="H32" i="1"/>
  <c r="G32" i="1"/>
  <c r="Q31" i="1"/>
  <c r="R31" i="1" s="1"/>
  <c r="M31" i="1"/>
  <c r="N31" i="1" s="1"/>
  <c r="G31" i="1"/>
  <c r="H31" i="1" s="1"/>
  <c r="R30" i="1"/>
  <c r="Q30" i="1"/>
  <c r="N30" i="1"/>
  <c r="M30" i="1"/>
  <c r="G30" i="1"/>
  <c r="H30" i="1" s="1"/>
  <c r="Q29" i="1"/>
  <c r="R29" i="1" s="1"/>
  <c r="M29" i="1"/>
  <c r="N29" i="1" s="1"/>
  <c r="G29" i="1"/>
  <c r="H29" i="1" s="1"/>
  <c r="R28" i="1"/>
  <c r="Q28" i="1"/>
  <c r="M28" i="1"/>
  <c r="N28" i="1" s="1"/>
  <c r="H28" i="1"/>
  <c r="G28" i="1"/>
  <c r="Q27" i="1"/>
  <c r="R27" i="1" s="1"/>
  <c r="M27" i="1"/>
  <c r="N27" i="1" s="1"/>
  <c r="G27" i="1"/>
  <c r="H27" i="1" s="1"/>
  <c r="Q26" i="1"/>
  <c r="R26" i="1" s="1"/>
  <c r="N26" i="1"/>
  <c r="M26" i="1"/>
  <c r="H26" i="1"/>
  <c r="G26" i="1"/>
  <c r="Q25" i="1"/>
  <c r="R25" i="1" s="1"/>
  <c r="M25" i="1"/>
  <c r="N25" i="1" s="1"/>
  <c r="G25" i="1"/>
  <c r="H25" i="1" s="1"/>
  <c r="R24" i="1"/>
  <c r="Q24" i="1"/>
  <c r="N24" i="1"/>
  <c r="M24" i="1"/>
  <c r="H24" i="1"/>
  <c r="G24" i="1"/>
  <c r="Q23" i="1"/>
  <c r="R23" i="1" s="1"/>
  <c r="M23" i="1"/>
  <c r="N23" i="1" s="1"/>
  <c r="G23" i="1"/>
  <c r="H23" i="1" s="1"/>
  <c r="R22" i="1"/>
  <c r="Q22" i="1"/>
  <c r="N22" i="1"/>
  <c r="M22" i="1"/>
  <c r="H22" i="1"/>
  <c r="G22" i="1"/>
  <c r="Q21" i="1"/>
  <c r="R21" i="1" s="1"/>
  <c r="M21" i="1"/>
  <c r="N21" i="1" s="1"/>
  <c r="G21" i="1"/>
  <c r="H21" i="1" s="1"/>
  <c r="R20" i="1"/>
  <c r="Q20" i="1"/>
  <c r="N20" i="1"/>
  <c r="M20" i="1"/>
  <c r="H20" i="1"/>
  <c r="G20" i="1"/>
  <c r="Q19" i="1"/>
  <c r="R19" i="1" s="1"/>
  <c r="M19" i="1"/>
  <c r="N19" i="1" s="1"/>
  <c r="G19" i="1"/>
  <c r="H19" i="1" s="1"/>
  <c r="R18" i="1"/>
  <c r="Q18" i="1"/>
  <c r="N18" i="1"/>
  <c r="M18" i="1"/>
  <c r="G18" i="1"/>
  <c r="H18" i="1" s="1"/>
  <c r="Q17" i="1"/>
  <c r="R17" i="1" s="1"/>
  <c r="M17" i="1"/>
  <c r="N17" i="1" s="1"/>
  <c r="G17" i="1"/>
  <c r="H17" i="1" s="1"/>
  <c r="R16" i="1"/>
  <c r="Q16" i="1"/>
  <c r="M16" i="1"/>
  <c r="N16" i="1" s="1"/>
  <c r="H16" i="1"/>
  <c r="G16" i="1"/>
  <c r="Q15" i="1"/>
  <c r="R15" i="1" s="1"/>
  <c r="M15" i="1"/>
  <c r="N15" i="1" s="1"/>
  <c r="G15" i="1"/>
  <c r="H15" i="1" s="1"/>
  <c r="Q14" i="1"/>
  <c r="R14" i="1" s="1"/>
  <c r="N14" i="1"/>
  <c r="M14" i="1"/>
  <c r="H14" i="1"/>
  <c r="G14" i="1"/>
  <c r="Q13" i="1"/>
  <c r="R13" i="1" s="1"/>
  <c r="M13" i="1"/>
  <c r="N13" i="1" s="1"/>
  <c r="G13" i="1"/>
  <c r="H13" i="1" s="1"/>
  <c r="R12" i="1"/>
  <c r="Q12" i="1"/>
  <c r="N12" i="1"/>
  <c r="M12" i="1"/>
  <c r="H12" i="1"/>
  <c r="G12" i="1"/>
  <c r="Q11" i="1"/>
  <c r="R11" i="1" s="1"/>
  <c r="M11" i="1"/>
  <c r="N11" i="1" s="1"/>
  <c r="G11" i="1"/>
  <c r="H11" i="1" s="1"/>
  <c r="R10" i="1"/>
  <c r="Q10" i="1"/>
  <c r="N10" i="1"/>
  <c r="M10" i="1"/>
  <c r="H10" i="1"/>
  <c r="G10" i="1"/>
  <c r="Q9" i="1"/>
  <c r="R9" i="1" s="1"/>
  <c r="M9" i="1"/>
  <c r="N9" i="1" s="1"/>
  <c r="G9" i="1"/>
  <c r="H9" i="1" s="1"/>
  <c r="R8" i="1"/>
  <c r="Q8" i="1"/>
  <c r="N8" i="1"/>
  <c r="M8" i="1"/>
  <c r="H8" i="1"/>
  <c r="G8" i="1"/>
  <c r="Q7" i="1"/>
  <c r="R7" i="1" s="1"/>
  <c r="M7" i="1"/>
  <c r="N7" i="1" s="1"/>
  <c r="G7" i="1"/>
  <c r="H7" i="1" s="1"/>
  <c r="R6" i="1"/>
  <c r="Q6" i="1"/>
  <c r="N6" i="1"/>
  <c r="M6" i="1"/>
  <c r="G6" i="1"/>
  <c r="H6" i="1" s="1"/>
  <c r="Q5" i="1"/>
  <c r="R5" i="1" s="1"/>
  <c r="M5" i="1"/>
  <c r="N5" i="1" s="1"/>
  <c r="G5" i="1"/>
  <c r="G35" i="1" s="1"/>
  <c r="R4" i="1"/>
  <c r="Q4" i="1"/>
  <c r="Q35" i="1" s="1"/>
  <c r="M4" i="1"/>
  <c r="N4" i="1" s="1"/>
  <c r="H4" i="1"/>
  <c r="G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N35" i="1" l="1"/>
  <c r="R35" i="1"/>
  <c r="H5" i="1"/>
  <c r="H35" i="1" s="1"/>
  <c r="M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<sst xmlns="http://schemas.openxmlformats.org/spreadsheetml/2006/main" count="27" uniqueCount="25">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</sst>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"/>
    <numFmt numFmtId="165" formatCode="#0.00"/>
    <numFmt numFmtId="166" formatCode="0.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July_2025\Provisional\SEA_July_25_Provisional.xls" TargetMode="External"/><Relationship Id="rId1" Type="http://schemas.openxmlformats.org/officeDocument/2006/relationships/externalLinkPath" Target="/EEDSM/Energy%20Accouting%20from%2001042024/July_2025/Provisional/SEA_July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45839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CC19-D1B1-476F-82F3-947AA8EE1845}">
  <dimension ref="A1:V41"/>
  <sheetViews>
    <sheetView tabSelected="1" topLeftCell="E1" workbookViewId="0">
      <pane ySplit="3" topLeftCell="A4" activePane="bottomLeft" state="frozen"/>
      <selection pane="bottomLeft" activeCell="P10" sqref="P10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11.28515625" style="3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45839</v>
      </c>
      <c r="B4" s="23">
        <v>15589250</v>
      </c>
      <c r="C4" s="23">
        <v>11365000</v>
      </c>
      <c r="D4" s="24">
        <v>9840000</v>
      </c>
      <c r="E4" s="23">
        <v>9975000</v>
      </c>
      <c r="F4" s="24">
        <v>12588750</v>
      </c>
      <c r="G4" s="25">
        <f>+SUM(B4:F4)</f>
        <v>59358000</v>
      </c>
      <c r="H4" s="26">
        <f>+G4/1000000</f>
        <v>59.357999999999997</v>
      </c>
      <c r="I4" s="27">
        <v>2851200</v>
      </c>
      <c r="J4" s="27">
        <v>1841625</v>
      </c>
      <c r="K4" s="27">
        <v>0</v>
      </c>
      <c r="L4" s="27">
        <v>1656587.5</v>
      </c>
      <c r="M4" s="28">
        <f t="shared" ref="M4:M34" si="0">+SUM(I4:L4)</f>
        <v>6349412.5</v>
      </c>
      <c r="N4" s="29">
        <f>+M4/1000000</f>
        <v>6.3494124999999997</v>
      </c>
      <c r="O4" s="30">
        <v>0</v>
      </c>
      <c r="P4" s="30">
        <v>0</v>
      </c>
      <c r="Q4" s="31">
        <f t="shared" ref="Q4:Q34" si="1">+SUM(O4:P4)</f>
        <v>0</v>
      </c>
      <c r="R4" s="32">
        <f>+Q4/1000000</f>
        <v>0</v>
      </c>
      <c r="S4" s="21">
        <v>1776000</v>
      </c>
      <c r="V4" s="33"/>
    </row>
    <row r="5" spans="1:22">
      <c r="A5" s="22">
        <f>+A4+1</f>
        <v>45840</v>
      </c>
      <c r="B5" s="23">
        <v>15233000</v>
      </c>
      <c r="C5" s="23">
        <v>11252500</v>
      </c>
      <c r="D5" s="24">
        <v>9922500</v>
      </c>
      <c r="E5" s="23">
        <v>9972500</v>
      </c>
      <c r="F5" s="24">
        <v>12771250</v>
      </c>
      <c r="G5" s="25">
        <f t="shared" ref="G5:G34" si="2">+SUM(B5:F5)</f>
        <v>59151750</v>
      </c>
      <c r="H5" s="26">
        <f t="shared" ref="H5:H34" si="3">+G5/1000000</f>
        <v>59.15175</v>
      </c>
      <c r="I5" s="27">
        <v>2851200</v>
      </c>
      <c r="J5" s="27">
        <v>1801375</v>
      </c>
      <c r="K5" s="27">
        <v>0</v>
      </c>
      <c r="L5" s="27">
        <v>1625075</v>
      </c>
      <c r="M5" s="28">
        <f t="shared" si="0"/>
        <v>6277650</v>
      </c>
      <c r="N5" s="29">
        <f t="shared" ref="N5:N34" si="4">+M5/1000000</f>
        <v>6.2776500000000004</v>
      </c>
      <c r="O5" s="30">
        <v>0</v>
      </c>
      <c r="P5" s="30">
        <v>3956875</v>
      </c>
      <c r="Q5" s="31">
        <f t="shared" si="1"/>
        <v>3956875</v>
      </c>
      <c r="R5" s="32">
        <f t="shared" ref="R5:R34" si="5">+Q5/1000000</f>
        <v>3.9568750000000001</v>
      </c>
      <c r="S5" s="21">
        <v>1776000</v>
      </c>
      <c r="V5" s="33"/>
    </row>
    <row r="6" spans="1:22">
      <c r="A6" s="22">
        <f t="shared" ref="A6:A34" si="6">+A5+1</f>
        <v>45841</v>
      </c>
      <c r="B6" s="23">
        <v>14919000</v>
      </c>
      <c r="C6" s="23">
        <v>11399000</v>
      </c>
      <c r="D6" s="24">
        <v>10162500</v>
      </c>
      <c r="E6" s="23">
        <v>10440000</v>
      </c>
      <c r="F6" s="24">
        <v>12833750</v>
      </c>
      <c r="G6" s="25">
        <f t="shared" si="2"/>
        <v>59754250</v>
      </c>
      <c r="H6" s="26">
        <f t="shared" si="3"/>
        <v>59.754249999999999</v>
      </c>
      <c r="I6" s="27">
        <v>2851200</v>
      </c>
      <c r="J6" s="27">
        <v>1834875</v>
      </c>
      <c r="K6" s="27">
        <v>0</v>
      </c>
      <c r="L6" s="27">
        <v>1265025</v>
      </c>
      <c r="M6" s="28">
        <f t="shared" si="0"/>
        <v>5951100</v>
      </c>
      <c r="N6" s="29">
        <f t="shared" si="4"/>
        <v>5.9511000000000003</v>
      </c>
      <c r="O6" s="30">
        <v>0</v>
      </c>
      <c r="P6" s="30">
        <v>5520000</v>
      </c>
      <c r="Q6" s="34">
        <f t="shared" si="1"/>
        <v>5520000</v>
      </c>
      <c r="R6" s="32">
        <f t="shared" si="5"/>
        <v>5.52</v>
      </c>
      <c r="S6" s="21">
        <v>1776000</v>
      </c>
      <c r="V6" s="33"/>
    </row>
    <row r="7" spans="1:22">
      <c r="A7" s="22">
        <f t="shared" si="6"/>
        <v>45842</v>
      </c>
      <c r="B7" s="23">
        <v>14776000</v>
      </c>
      <c r="C7" s="23">
        <v>11267500</v>
      </c>
      <c r="D7" s="24">
        <v>10087500</v>
      </c>
      <c r="E7" s="23">
        <v>10142500</v>
      </c>
      <c r="F7" s="24">
        <v>12712500</v>
      </c>
      <c r="G7" s="25">
        <f t="shared" si="2"/>
        <v>58986000</v>
      </c>
      <c r="H7" s="26">
        <f t="shared" si="3"/>
        <v>58.985999999999997</v>
      </c>
      <c r="I7" s="27">
        <v>2851200</v>
      </c>
      <c r="J7" s="27">
        <v>1732875</v>
      </c>
      <c r="K7" s="27">
        <v>0</v>
      </c>
      <c r="L7" s="27">
        <v>1288700</v>
      </c>
      <c r="M7" s="28">
        <f t="shared" si="0"/>
        <v>5872775</v>
      </c>
      <c r="N7" s="29">
        <f t="shared" si="4"/>
        <v>5.8727749999999999</v>
      </c>
      <c r="O7" s="30">
        <v>0</v>
      </c>
      <c r="P7" s="30">
        <v>805000</v>
      </c>
      <c r="Q7" s="31">
        <f t="shared" si="1"/>
        <v>805000</v>
      </c>
      <c r="R7" s="32">
        <f t="shared" si="5"/>
        <v>0.80500000000000005</v>
      </c>
      <c r="S7" s="21">
        <v>1776000</v>
      </c>
      <c r="V7" s="33"/>
    </row>
    <row r="8" spans="1:22">
      <c r="A8" s="22">
        <f t="shared" si="6"/>
        <v>45843</v>
      </c>
      <c r="B8" s="23">
        <v>15000000</v>
      </c>
      <c r="C8" s="23">
        <v>11570000</v>
      </c>
      <c r="D8" s="24">
        <v>10200000</v>
      </c>
      <c r="E8" s="23">
        <v>10032500</v>
      </c>
      <c r="F8" s="24">
        <v>12495000</v>
      </c>
      <c r="G8" s="25">
        <f t="shared" si="2"/>
        <v>59297500</v>
      </c>
      <c r="H8" s="26">
        <f t="shared" si="3"/>
        <v>59.297499999999999</v>
      </c>
      <c r="I8" s="27">
        <v>2851200</v>
      </c>
      <c r="J8" s="27">
        <v>1833250</v>
      </c>
      <c r="K8" s="27">
        <v>0</v>
      </c>
      <c r="L8" s="27">
        <v>1321500</v>
      </c>
      <c r="M8" s="28">
        <f t="shared" si="0"/>
        <v>6005950</v>
      </c>
      <c r="N8" s="29">
        <f t="shared" si="4"/>
        <v>6.0059500000000003</v>
      </c>
      <c r="O8" s="30">
        <v>0</v>
      </c>
      <c r="P8" s="30">
        <v>0</v>
      </c>
      <c r="Q8" s="31">
        <f t="shared" si="1"/>
        <v>0</v>
      </c>
      <c r="R8" s="32">
        <f t="shared" si="5"/>
        <v>0</v>
      </c>
      <c r="S8" s="21">
        <v>1776000</v>
      </c>
      <c r="V8" s="33"/>
    </row>
    <row r="9" spans="1:22">
      <c r="A9" s="22">
        <f t="shared" si="6"/>
        <v>45844</v>
      </c>
      <c r="B9" s="23">
        <v>15025000</v>
      </c>
      <c r="C9" s="23">
        <v>11970000</v>
      </c>
      <c r="D9" s="24">
        <v>8532500</v>
      </c>
      <c r="E9" s="23">
        <v>10080000</v>
      </c>
      <c r="F9" s="24">
        <v>13190000</v>
      </c>
      <c r="G9" s="25">
        <f t="shared" si="2"/>
        <v>58797500</v>
      </c>
      <c r="H9" s="26">
        <f t="shared" si="3"/>
        <v>58.797499999999999</v>
      </c>
      <c r="I9" s="27">
        <v>2851200</v>
      </c>
      <c r="J9" s="27">
        <v>1826500</v>
      </c>
      <c r="K9" s="27">
        <v>0</v>
      </c>
      <c r="L9" s="27">
        <v>1602000</v>
      </c>
      <c r="M9" s="28">
        <f t="shared" si="0"/>
        <v>6279700</v>
      </c>
      <c r="N9" s="29">
        <f t="shared" si="4"/>
        <v>6.2797000000000001</v>
      </c>
      <c r="O9" s="30">
        <v>0</v>
      </c>
      <c r="P9" s="30">
        <v>3359375</v>
      </c>
      <c r="Q9" s="31">
        <f t="shared" si="1"/>
        <v>3359375</v>
      </c>
      <c r="R9" s="32">
        <f t="shared" si="5"/>
        <v>3.359375</v>
      </c>
      <c r="S9" s="21">
        <v>1776000</v>
      </c>
      <c r="V9" s="33"/>
    </row>
    <row r="10" spans="1:22">
      <c r="A10" s="22">
        <f t="shared" si="6"/>
        <v>45845</v>
      </c>
      <c r="B10" s="23">
        <v>14821250</v>
      </c>
      <c r="C10" s="23">
        <v>11620000</v>
      </c>
      <c r="D10" s="24">
        <v>6720000</v>
      </c>
      <c r="E10" s="23">
        <v>9917500</v>
      </c>
      <c r="F10" s="24">
        <v>12741250</v>
      </c>
      <c r="G10" s="25">
        <f t="shared" si="2"/>
        <v>55820000</v>
      </c>
      <c r="H10" s="26">
        <f t="shared" si="3"/>
        <v>55.82</v>
      </c>
      <c r="I10" s="27">
        <v>2851200</v>
      </c>
      <c r="J10" s="27">
        <v>1827875</v>
      </c>
      <c r="K10" s="27">
        <v>0</v>
      </c>
      <c r="L10" s="27">
        <v>1573250</v>
      </c>
      <c r="M10" s="28">
        <f t="shared" si="0"/>
        <v>6252325</v>
      </c>
      <c r="N10" s="29">
        <f t="shared" si="4"/>
        <v>6.2523249999999999</v>
      </c>
      <c r="O10" s="30">
        <v>0</v>
      </c>
      <c r="P10" s="30">
        <v>5520000</v>
      </c>
      <c r="Q10" s="31">
        <f t="shared" si="1"/>
        <v>5520000</v>
      </c>
      <c r="R10" s="32">
        <f t="shared" si="5"/>
        <v>5.52</v>
      </c>
      <c r="S10" s="21">
        <v>1776000</v>
      </c>
      <c r="V10" s="33"/>
    </row>
    <row r="11" spans="1:22">
      <c r="A11" s="22">
        <f t="shared" si="6"/>
        <v>45846</v>
      </c>
      <c r="B11" s="23">
        <v>14892750</v>
      </c>
      <c r="C11" s="23">
        <v>11540000</v>
      </c>
      <c r="D11" s="24">
        <v>9243750</v>
      </c>
      <c r="E11" s="23">
        <v>9645000</v>
      </c>
      <c r="F11" s="24">
        <v>12578750</v>
      </c>
      <c r="G11" s="25">
        <f t="shared" si="2"/>
        <v>57900250</v>
      </c>
      <c r="H11" s="26">
        <f t="shared" si="3"/>
        <v>57.90025</v>
      </c>
      <c r="I11" s="27">
        <v>2851200</v>
      </c>
      <c r="J11" s="27">
        <v>1836375</v>
      </c>
      <c r="K11" s="27">
        <v>0</v>
      </c>
      <c r="L11" s="27">
        <v>1572375</v>
      </c>
      <c r="M11" s="28">
        <f t="shared" si="0"/>
        <v>6259950</v>
      </c>
      <c r="N11" s="29">
        <f t="shared" si="4"/>
        <v>6.2599499999999999</v>
      </c>
      <c r="O11" s="30">
        <v>0</v>
      </c>
      <c r="P11" s="30">
        <v>5520000</v>
      </c>
      <c r="Q11" s="31">
        <f t="shared" si="1"/>
        <v>5520000</v>
      </c>
      <c r="R11" s="32">
        <f t="shared" si="5"/>
        <v>5.52</v>
      </c>
      <c r="S11" s="21">
        <v>1776000</v>
      </c>
      <c r="V11" s="33"/>
    </row>
    <row r="12" spans="1:22">
      <c r="A12" s="22">
        <f t="shared" si="6"/>
        <v>45847</v>
      </c>
      <c r="B12" s="23">
        <v>15216000</v>
      </c>
      <c r="C12" s="23">
        <v>11898750</v>
      </c>
      <c r="D12" s="24">
        <v>10080000</v>
      </c>
      <c r="E12" s="23">
        <v>9787500</v>
      </c>
      <c r="F12" s="24">
        <v>12515000</v>
      </c>
      <c r="G12" s="25">
        <f t="shared" si="2"/>
        <v>59497250</v>
      </c>
      <c r="H12" s="26">
        <f t="shared" si="3"/>
        <v>59.497250000000001</v>
      </c>
      <c r="I12" s="27">
        <v>2851200</v>
      </c>
      <c r="J12" s="27">
        <v>1803250</v>
      </c>
      <c r="K12" s="27">
        <v>0</v>
      </c>
      <c r="L12" s="27">
        <v>1570812.5</v>
      </c>
      <c r="M12" s="28">
        <f t="shared" si="0"/>
        <v>6225262.5</v>
      </c>
      <c r="N12" s="29">
        <f t="shared" si="4"/>
        <v>6.2252625000000004</v>
      </c>
      <c r="O12" s="30">
        <v>0</v>
      </c>
      <c r="P12" s="30">
        <v>5520000</v>
      </c>
      <c r="Q12" s="31">
        <f t="shared" si="1"/>
        <v>5520000</v>
      </c>
      <c r="R12" s="32">
        <f t="shared" si="5"/>
        <v>5.52</v>
      </c>
      <c r="S12" s="21">
        <v>1776000</v>
      </c>
      <c r="V12" s="33"/>
    </row>
    <row r="13" spans="1:22">
      <c r="A13" s="22">
        <f t="shared" si="6"/>
        <v>45848</v>
      </c>
      <c r="B13" s="23">
        <v>15216000</v>
      </c>
      <c r="C13" s="23">
        <v>11708750</v>
      </c>
      <c r="D13" s="24">
        <v>10080000</v>
      </c>
      <c r="E13" s="23">
        <v>10157500</v>
      </c>
      <c r="F13" s="24">
        <v>12006250</v>
      </c>
      <c r="G13" s="25">
        <f t="shared" si="2"/>
        <v>59168500</v>
      </c>
      <c r="H13" s="26">
        <f t="shared" si="3"/>
        <v>59.168500000000002</v>
      </c>
      <c r="I13" s="27">
        <v>2851200</v>
      </c>
      <c r="J13" s="27">
        <v>1626250</v>
      </c>
      <c r="K13" s="27">
        <v>0</v>
      </c>
      <c r="L13" s="27">
        <v>1576250</v>
      </c>
      <c r="M13" s="28">
        <f t="shared" si="0"/>
        <v>6053700</v>
      </c>
      <c r="N13" s="29">
        <f t="shared" si="4"/>
        <v>6.0537000000000001</v>
      </c>
      <c r="O13" s="30">
        <v>0</v>
      </c>
      <c r="P13" s="30">
        <v>5520000</v>
      </c>
      <c r="Q13" s="31">
        <f t="shared" si="1"/>
        <v>5520000</v>
      </c>
      <c r="R13" s="32">
        <f t="shared" si="5"/>
        <v>5.52</v>
      </c>
      <c r="S13" s="21">
        <v>1776000</v>
      </c>
      <c r="V13" s="33"/>
    </row>
    <row r="14" spans="1:22">
      <c r="A14" s="22">
        <f t="shared" si="6"/>
        <v>45849</v>
      </c>
      <c r="B14" s="23">
        <v>15216000</v>
      </c>
      <c r="C14" s="23">
        <v>11471000</v>
      </c>
      <c r="D14" s="24">
        <v>9961250</v>
      </c>
      <c r="E14" s="23">
        <v>10372500</v>
      </c>
      <c r="F14" s="24">
        <v>6718750</v>
      </c>
      <c r="G14" s="25">
        <f t="shared" si="2"/>
        <v>53739500</v>
      </c>
      <c r="H14" s="26">
        <f t="shared" si="3"/>
        <v>53.7395</v>
      </c>
      <c r="I14" s="27">
        <v>2851200</v>
      </c>
      <c r="J14" s="27">
        <v>1596250</v>
      </c>
      <c r="K14" s="27">
        <v>0</v>
      </c>
      <c r="L14" s="27">
        <v>1578437.5</v>
      </c>
      <c r="M14" s="28">
        <f t="shared" si="0"/>
        <v>6025887.5</v>
      </c>
      <c r="N14" s="29">
        <f t="shared" si="4"/>
        <v>6.0258874999999996</v>
      </c>
      <c r="O14" s="30">
        <v>0</v>
      </c>
      <c r="P14" s="30">
        <v>4798125</v>
      </c>
      <c r="Q14" s="31">
        <f t="shared" si="1"/>
        <v>4798125</v>
      </c>
      <c r="R14" s="32">
        <f t="shared" si="5"/>
        <v>4.7981249999999998</v>
      </c>
      <c r="S14" s="21">
        <v>1776000</v>
      </c>
      <c r="V14" s="33"/>
    </row>
    <row r="15" spans="1:22">
      <c r="A15" s="22">
        <f t="shared" si="6"/>
        <v>45850</v>
      </c>
      <c r="B15" s="23">
        <v>14909750</v>
      </c>
      <c r="C15" s="23">
        <v>11135000</v>
      </c>
      <c r="D15" s="24">
        <v>10158750</v>
      </c>
      <c r="E15" s="23">
        <v>10237500</v>
      </c>
      <c r="F15" s="24">
        <v>8943750</v>
      </c>
      <c r="G15" s="25">
        <f t="shared" si="2"/>
        <v>55384750</v>
      </c>
      <c r="H15" s="26">
        <f t="shared" si="3"/>
        <v>55.384749999999997</v>
      </c>
      <c r="I15" s="27">
        <v>2851200</v>
      </c>
      <c r="J15" s="27">
        <v>1544000</v>
      </c>
      <c r="K15" s="27">
        <v>0</v>
      </c>
      <c r="L15" s="27">
        <v>1579250</v>
      </c>
      <c r="M15" s="28">
        <f t="shared" si="0"/>
        <v>5974450</v>
      </c>
      <c r="N15" s="29">
        <f t="shared" si="4"/>
        <v>5.97445</v>
      </c>
      <c r="O15" s="30">
        <v>0</v>
      </c>
      <c r="P15" s="30">
        <v>5520000</v>
      </c>
      <c r="Q15" s="34">
        <f t="shared" si="1"/>
        <v>5520000</v>
      </c>
      <c r="R15" s="32">
        <f t="shared" si="5"/>
        <v>5.52</v>
      </c>
      <c r="S15" s="21">
        <v>1776000</v>
      </c>
      <c r="V15" s="33"/>
    </row>
    <row r="16" spans="1:22">
      <c r="A16" s="22">
        <f t="shared" si="6"/>
        <v>45851</v>
      </c>
      <c r="B16" s="23">
        <v>15005000</v>
      </c>
      <c r="C16" s="23">
        <v>11975000</v>
      </c>
      <c r="D16" s="24">
        <v>9975000</v>
      </c>
      <c r="E16" s="23">
        <v>10112500</v>
      </c>
      <c r="F16" s="24">
        <v>10577500</v>
      </c>
      <c r="G16" s="25">
        <f t="shared" si="2"/>
        <v>57645000</v>
      </c>
      <c r="H16" s="26">
        <f t="shared" si="3"/>
        <v>57.645000000000003</v>
      </c>
      <c r="I16" s="27">
        <v>2138400</v>
      </c>
      <c r="J16" s="27">
        <v>1318000</v>
      </c>
      <c r="K16" s="27">
        <v>0</v>
      </c>
      <c r="L16" s="27">
        <v>1576500</v>
      </c>
      <c r="M16" s="28">
        <f t="shared" si="0"/>
        <v>5032900</v>
      </c>
      <c r="N16" s="29">
        <f t="shared" si="4"/>
        <v>5.0328999999999997</v>
      </c>
      <c r="O16" s="30">
        <v>0</v>
      </c>
      <c r="P16" s="30">
        <v>1804375</v>
      </c>
      <c r="Q16" s="31">
        <f t="shared" si="1"/>
        <v>1804375</v>
      </c>
      <c r="R16" s="32">
        <f t="shared" si="5"/>
        <v>1.8043750000000001</v>
      </c>
      <c r="S16" s="21">
        <v>1776000</v>
      </c>
      <c r="V16" s="33"/>
    </row>
    <row r="17" spans="1:22">
      <c r="A17" s="22">
        <f t="shared" si="6"/>
        <v>45852</v>
      </c>
      <c r="B17" s="23">
        <v>14858000</v>
      </c>
      <c r="C17" s="23">
        <v>11462500</v>
      </c>
      <c r="D17" s="24">
        <v>9448750</v>
      </c>
      <c r="E17" s="23">
        <v>9765000</v>
      </c>
      <c r="F17" s="24">
        <v>10526250</v>
      </c>
      <c r="G17" s="25">
        <f t="shared" si="2"/>
        <v>56060500</v>
      </c>
      <c r="H17" s="26">
        <f t="shared" si="3"/>
        <v>56.060499999999998</v>
      </c>
      <c r="I17" s="27">
        <v>2851200</v>
      </c>
      <c r="J17" s="27">
        <v>1428875</v>
      </c>
      <c r="K17" s="27">
        <v>0</v>
      </c>
      <c r="L17" s="27">
        <v>1581875</v>
      </c>
      <c r="M17" s="28">
        <f t="shared" si="0"/>
        <v>5861950</v>
      </c>
      <c r="N17" s="29">
        <f t="shared" si="4"/>
        <v>5.8619500000000002</v>
      </c>
      <c r="O17" s="30">
        <v>0</v>
      </c>
      <c r="P17" s="35">
        <v>1346875</v>
      </c>
      <c r="Q17" s="34">
        <f t="shared" si="1"/>
        <v>1346875</v>
      </c>
      <c r="R17" s="32">
        <f t="shared" si="5"/>
        <v>1.346875</v>
      </c>
      <c r="S17" s="21">
        <v>1776000</v>
      </c>
      <c r="V17" s="33"/>
    </row>
    <row r="18" spans="1:22">
      <c r="A18" s="22">
        <f t="shared" si="6"/>
        <v>45853</v>
      </c>
      <c r="B18" s="23">
        <v>15000000</v>
      </c>
      <c r="C18" s="23">
        <v>11685000</v>
      </c>
      <c r="D18" s="24">
        <v>6720000</v>
      </c>
      <c r="E18" s="23">
        <v>9722500</v>
      </c>
      <c r="F18" s="24">
        <v>10117500</v>
      </c>
      <c r="G18" s="25">
        <f t="shared" si="2"/>
        <v>53245000</v>
      </c>
      <c r="H18" s="26">
        <f t="shared" si="3"/>
        <v>53.244999999999997</v>
      </c>
      <c r="I18" s="27">
        <v>2851200</v>
      </c>
      <c r="J18" s="27">
        <v>1395250</v>
      </c>
      <c r="K18" s="27">
        <v>0</v>
      </c>
      <c r="L18" s="27">
        <v>1581875</v>
      </c>
      <c r="M18" s="28">
        <f t="shared" si="0"/>
        <v>5828325</v>
      </c>
      <c r="N18" s="29">
        <f t="shared" si="4"/>
        <v>5.8283250000000004</v>
      </c>
      <c r="O18" s="30">
        <v>0</v>
      </c>
      <c r="P18" s="30">
        <v>5520000</v>
      </c>
      <c r="Q18" s="31">
        <f t="shared" si="1"/>
        <v>5520000</v>
      </c>
      <c r="R18" s="32">
        <f t="shared" si="5"/>
        <v>5.52</v>
      </c>
      <c r="S18" s="21">
        <v>1776000</v>
      </c>
      <c r="V18" s="33"/>
    </row>
    <row r="19" spans="1:22">
      <c r="A19" s="22">
        <f t="shared" si="6"/>
        <v>45854</v>
      </c>
      <c r="B19" s="23">
        <v>14907750</v>
      </c>
      <c r="C19" s="23">
        <v>11219000</v>
      </c>
      <c r="D19" s="24">
        <v>7630000</v>
      </c>
      <c r="E19" s="23">
        <v>9435000</v>
      </c>
      <c r="F19" s="24">
        <v>8417500</v>
      </c>
      <c r="G19" s="25">
        <f t="shared" si="2"/>
        <v>51609250</v>
      </c>
      <c r="H19" s="26">
        <f t="shared" si="3"/>
        <v>51.609250000000003</v>
      </c>
      <c r="I19" s="27">
        <v>2851200</v>
      </c>
      <c r="J19" s="27">
        <v>1586875</v>
      </c>
      <c r="K19" s="27">
        <v>0</v>
      </c>
      <c r="L19" s="27">
        <v>1596425</v>
      </c>
      <c r="M19" s="28">
        <f t="shared" si="0"/>
        <v>6034500</v>
      </c>
      <c r="N19" s="29">
        <f t="shared" si="4"/>
        <v>6.0345000000000004</v>
      </c>
      <c r="O19" s="30">
        <v>0</v>
      </c>
      <c r="P19" s="30">
        <v>4914375</v>
      </c>
      <c r="Q19" s="31">
        <f t="shared" si="1"/>
        <v>4914375</v>
      </c>
      <c r="R19" s="32">
        <f t="shared" si="5"/>
        <v>4.9143749999999997</v>
      </c>
      <c r="S19" s="21">
        <v>1776000</v>
      </c>
      <c r="V19" s="33"/>
    </row>
    <row r="20" spans="1:22">
      <c r="A20" s="22">
        <f t="shared" si="6"/>
        <v>45855</v>
      </c>
      <c r="B20" s="23">
        <v>14271500</v>
      </c>
      <c r="C20" s="23">
        <v>11350000</v>
      </c>
      <c r="D20" s="24">
        <v>9470000</v>
      </c>
      <c r="E20" s="23">
        <v>9315000</v>
      </c>
      <c r="F20" s="24">
        <v>11521250</v>
      </c>
      <c r="G20" s="25">
        <f t="shared" si="2"/>
        <v>55927750</v>
      </c>
      <c r="H20" s="26">
        <f t="shared" si="3"/>
        <v>55.927750000000003</v>
      </c>
      <c r="I20" s="27">
        <v>2851200</v>
      </c>
      <c r="J20" s="27">
        <v>1409500</v>
      </c>
      <c r="K20" s="27">
        <v>0</v>
      </c>
      <c r="L20" s="27">
        <v>1616050</v>
      </c>
      <c r="M20" s="28">
        <f t="shared" si="0"/>
        <v>5876750</v>
      </c>
      <c r="N20" s="29">
        <f t="shared" si="4"/>
        <v>5.8767500000000004</v>
      </c>
      <c r="O20" s="30">
        <v>0</v>
      </c>
      <c r="P20" s="30">
        <v>93750</v>
      </c>
      <c r="Q20" s="31">
        <f t="shared" si="1"/>
        <v>93750</v>
      </c>
      <c r="R20" s="32">
        <f t="shared" si="5"/>
        <v>9.375E-2</v>
      </c>
      <c r="S20" s="21">
        <v>1776000</v>
      </c>
      <c r="V20" s="33"/>
    </row>
    <row r="21" spans="1:22">
      <c r="A21" s="22">
        <f t="shared" si="6"/>
        <v>45856</v>
      </c>
      <c r="B21" s="23">
        <v>14150000</v>
      </c>
      <c r="C21" s="23">
        <v>10976500</v>
      </c>
      <c r="D21" s="24">
        <v>9798750</v>
      </c>
      <c r="E21" s="23">
        <v>9712500</v>
      </c>
      <c r="F21" s="24">
        <v>12141250</v>
      </c>
      <c r="G21" s="25">
        <f t="shared" si="2"/>
        <v>56779000</v>
      </c>
      <c r="H21" s="26">
        <f t="shared" si="3"/>
        <v>56.779000000000003</v>
      </c>
      <c r="I21" s="27">
        <v>2851200</v>
      </c>
      <c r="J21" s="27">
        <v>1593750</v>
      </c>
      <c r="K21" s="27">
        <v>0</v>
      </c>
      <c r="L21" s="27">
        <v>1632225</v>
      </c>
      <c r="M21" s="28">
        <f t="shared" si="0"/>
        <v>6077175</v>
      </c>
      <c r="N21" s="29">
        <f t="shared" si="4"/>
        <v>6.0771750000000004</v>
      </c>
      <c r="O21" s="30">
        <v>0</v>
      </c>
      <c r="P21" s="30">
        <v>0</v>
      </c>
      <c r="Q21" s="31">
        <f t="shared" si="1"/>
        <v>0</v>
      </c>
      <c r="R21" s="32">
        <f t="shared" si="5"/>
        <v>0</v>
      </c>
      <c r="S21" s="21">
        <v>1776000</v>
      </c>
      <c r="V21" s="33"/>
    </row>
    <row r="22" spans="1:22">
      <c r="A22" s="22">
        <f t="shared" si="6"/>
        <v>45857</v>
      </c>
      <c r="B22" s="23">
        <v>13174750</v>
      </c>
      <c r="C22" s="23">
        <v>10080000</v>
      </c>
      <c r="D22" s="24">
        <v>10200000</v>
      </c>
      <c r="E22" s="23">
        <v>9470000</v>
      </c>
      <c r="F22" s="24">
        <v>10886250</v>
      </c>
      <c r="G22" s="25">
        <f t="shared" si="2"/>
        <v>53811000</v>
      </c>
      <c r="H22" s="26">
        <f t="shared" si="3"/>
        <v>53.811</v>
      </c>
      <c r="I22" s="27">
        <v>2851200</v>
      </c>
      <c r="J22" s="27">
        <v>1854250</v>
      </c>
      <c r="K22" s="27">
        <v>0</v>
      </c>
      <c r="L22" s="27">
        <v>1606875</v>
      </c>
      <c r="M22" s="28">
        <f t="shared" si="0"/>
        <v>6312325</v>
      </c>
      <c r="N22" s="29">
        <f t="shared" si="4"/>
        <v>6.3123250000000004</v>
      </c>
      <c r="O22" s="30">
        <v>0</v>
      </c>
      <c r="P22" s="30">
        <v>0</v>
      </c>
      <c r="Q22" s="31">
        <f t="shared" si="1"/>
        <v>0</v>
      </c>
      <c r="R22" s="32">
        <f t="shared" si="5"/>
        <v>0</v>
      </c>
      <c r="S22" s="21">
        <v>1776000</v>
      </c>
      <c r="V22" s="33"/>
    </row>
    <row r="23" spans="1:22">
      <c r="A23" s="22">
        <f t="shared" si="6"/>
        <v>45858</v>
      </c>
      <c r="B23" s="23">
        <v>14835750</v>
      </c>
      <c r="C23" s="23">
        <v>10990000</v>
      </c>
      <c r="D23" s="24">
        <v>10200000</v>
      </c>
      <c r="E23" s="23">
        <v>9352500</v>
      </c>
      <c r="F23" s="24">
        <v>11095000</v>
      </c>
      <c r="G23" s="25">
        <f t="shared" si="2"/>
        <v>56473250</v>
      </c>
      <c r="H23" s="26">
        <f t="shared" si="3"/>
        <v>56.47325</v>
      </c>
      <c r="I23" s="27">
        <v>2851200</v>
      </c>
      <c r="J23" s="27">
        <v>1830875</v>
      </c>
      <c r="K23" s="27">
        <v>0</v>
      </c>
      <c r="L23" s="27">
        <v>1602000</v>
      </c>
      <c r="M23" s="28">
        <f t="shared" si="0"/>
        <v>6284075</v>
      </c>
      <c r="N23" s="29">
        <f t="shared" si="4"/>
        <v>6.2840749999999996</v>
      </c>
      <c r="O23" s="30">
        <v>0</v>
      </c>
      <c r="P23" s="30">
        <v>0</v>
      </c>
      <c r="Q23" s="31">
        <f t="shared" si="1"/>
        <v>0</v>
      </c>
      <c r="R23" s="32">
        <f t="shared" si="5"/>
        <v>0</v>
      </c>
      <c r="S23" s="21">
        <v>1776000</v>
      </c>
      <c r="V23" s="33"/>
    </row>
    <row r="24" spans="1:22">
      <c r="A24" s="22">
        <f t="shared" si="6"/>
        <v>45859</v>
      </c>
      <c r="B24" s="23">
        <v>14579750</v>
      </c>
      <c r="C24" s="23">
        <v>10975000</v>
      </c>
      <c r="D24" s="24">
        <v>10200000</v>
      </c>
      <c r="E24" s="23">
        <v>9122500</v>
      </c>
      <c r="F24" s="24">
        <v>10471250</v>
      </c>
      <c r="G24" s="25">
        <f t="shared" si="2"/>
        <v>55348500</v>
      </c>
      <c r="H24" s="26">
        <f t="shared" si="3"/>
        <v>55.348500000000001</v>
      </c>
      <c r="I24" s="27">
        <v>2851200</v>
      </c>
      <c r="J24" s="27">
        <v>1534500</v>
      </c>
      <c r="K24" s="27">
        <v>0</v>
      </c>
      <c r="L24" s="27">
        <v>1595562.5</v>
      </c>
      <c r="M24" s="28">
        <f t="shared" si="0"/>
        <v>5981262.5</v>
      </c>
      <c r="N24" s="29">
        <f t="shared" si="4"/>
        <v>5.9812624999999997</v>
      </c>
      <c r="O24" s="30">
        <v>0</v>
      </c>
      <c r="P24" s="30">
        <v>0</v>
      </c>
      <c r="Q24" s="31">
        <f t="shared" si="1"/>
        <v>0</v>
      </c>
      <c r="R24" s="32">
        <f t="shared" si="5"/>
        <v>0</v>
      </c>
      <c r="S24" s="21">
        <v>1776000</v>
      </c>
      <c r="V24" s="33"/>
    </row>
    <row r="25" spans="1:22">
      <c r="A25" s="22">
        <f t="shared" si="6"/>
        <v>45860</v>
      </c>
      <c r="B25" s="23">
        <v>14545750</v>
      </c>
      <c r="C25" s="23">
        <v>11036250</v>
      </c>
      <c r="D25" s="24">
        <v>10200000</v>
      </c>
      <c r="E25" s="23">
        <v>9360000</v>
      </c>
      <c r="F25" s="24">
        <v>8711250</v>
      </c>
      <c r="G25" s="25">
        <f t="shared" si="2"/>
        <v>53853250</v>
      </c>
      <c r="H25" s="26">
        <f t="shared" si="3"/>
        <v>53.853250000000003</v>
      </c>
      <c r="I25" s="27">
        <v>2851200</v>
      </c>
      <c r="J25" s="27">
        <v>1677875</v>
      </c>
      <c r="K25" s="27">
        <v>0</v>
      </c>
      <c r="L25" s="27">
        <v>1593300</v>
      </c>
      <c r="M25" s="28">
        <f t="shared" si="0"/>
        <v>6122375</v>
      </c>
      <c r="N25" s="29">
        <f t="shared" si="4"/>
        <v>6.1223749999999999</v>
      </c>
      <c r="O25" s="30">
        <v>0</v>
      </c>
      <c r="P25" s="30">
        <v>0</v>
      </c>
      <c r="Q25" s="31">
        <f t="shared" si="1"/>
        <v>0</v>
      </c>
      <c r="R25" s="32">
        <f t="shared" si="5"/>
        <v>0</v>
      </c>
      <c r="S25" s="21">
        <v>1776000</v>
      </c>
      <c r="V25" s="33"/>
    </row>
    <row r="26" spans="1:22">
      <c r="A26" s="22">
        <f t="shared" si="6"/>
        <v>45861</v>
      </c>
      <c r="B26" s="23">
        <v>14828500</v>
      </c>
      <c r="C26" s="23">
        <v>10963750</v>
      </c>
      <c r="D26" s="24">
        <v>10200000</v>
      </c>
      <c r="E26" s="23">
        <v>9025000</v>
      </c>
      <c r="F26" s="24">
        <v>11833750</v>
      </c>
      <c r="G26" s="25">
        <f t="shared" si="2"/>
        <v>56851000</v>
      </c>
      <c r="H26" s="26">
        <f t="shared" si="3"/>
        <v>56.850999999999999</v>
      </c>
      <c r="I26" s="27">
        <v>2851200</v>
      </c>
      <c r="J26" s="27">
        <v>1714500</v>
      </c>
      <c r="K26" s="27">
        <v>0</v>
      </c>
      <c r="L26" s="27">
        <v>1589875</v>
      </c>
      <c r="M26" s="28">
        <f t="shared" si="0"/>
        <v>6155575</v>
      </c>
      <c r="N26" s="29">
        <f t="shared" si="4"/>
        <v>6.1555749999999998</v>
      </c>
      <c r="O26" s="30">
        <v>0</v>
      </c>
      <c r="P26" s="30">
        <v>0</v>
      </c>
      <c r="Q26" s="31">
        <f t="shared" si="1"/>
        <v>0</v>
      </c>
      <c r="R26" s="32">
        <f t="shared" si="5"/>
        <v>0</v>
      </c>
      <c r="S26" s="21">
        <v>1776000</v>
      </c>
      <c r="V26" s="33"/>
    </row>
    <row r="27" spans="1:22">
      <c r="A27" s="22">
        <f t="shared" si="6"/>
        <v>45862</v>
      </c>
      <c r="B27" s="23">
        <v>14557750</v>
      </c>
      <c r="C27" s="23">
        <v>10931250</v>
      </c>
      <c r="D27" s="24">
        <v>10215000</v>
      </c>
      <c r="E27" s="23">
        <v>6420000</v>
      </c>
      <c r="F27" s="24">
        <v>12265000</v>
      </c>
      <c r="G27" s="25">
        <f t="shared" si="2"/>
        <v>54389000</v>
      </c>
      <c r="H27" s="26">
        <f t="shared" si="3"/>
        <v>54.389000000000003</v>
      </c>
      <c r="I27" s="36">
        <v>0</v>
      </c>
      <c r="J27" s="27">
        <v>1565625</v>
      </c>
      <c r="K27" s="27">
        <v>0</v>
      </c>
      <c r="L27" s="27">
        <v>1590925</v>
      </c>
      <c r="M27" s="28">
        <f t="shared" si="0"/>
        <v>3156550</v>
      </c>
      <c r="N27" s="29">
        <f t="shared" si="4"/>
        <v>3.1565500000000002</v>
      </c>
      <c r="O27" s="30">
        <v>0</v>
      </c>
      <c r="P27" s="30">
        <v>0</v>
      </c>
      <c r="Q27" s="31">
        <f t="shared" si="1"/>
        <v>0</v>
      </c>
      <c r="R27" s="32">
        <f t="shared" si="5"/>
        <v>0</v>
      </c>
      <c r="S27" s="21">
        <v>1776000</v>
      </c>
      <c r="V27" s="33"/>
    </row>
    <row r="28" spans="1:22">
      <c r="A28" s="22">
        <f t="shared" si="6"/>
        <v>45863</v>
      </c>
      <c r="B28" s="23">
        <v>14507500</v>
      </c>
      <c r="C28" s="23">
        <v>10752500</v>
      </c>
      <c r="D28" s="24">
        <v>10218750</v>
      </c>
      <c r="E28" s="23">
        <v>8770000</v>
      </c>
      <c r="F28" s="24">
        <v>12383750</v>
      </c>
      <c r="G28" s="25">
        <f t="shared" si="2"/>
        <v>56632500</v>
      </c>
      <c r="H28" s="26">
        <f t="shared" si="3"/>
        <v>56.6325</v>
      </c>
      <c r="I28" s="27">
        <v>2851200</v>
      </c>
      <c r="J28" s="27">
        <v>1648125</v>
      </c>
      <c r="K28" s="27">
        <v>0</v>
      </c>
      <c r="L28" s="27">
        <v>1635250</v>
      </c>
      <c r="M28" s="28">
        <f t="shared" si="0"/>
        <v>6134575</v>
      </c>
      <c r="N28" s="29">
        <f t="shared" si="4"/>
        <v>6.1345749999999999</v>
      </c>
      <c r="O28" s="30">
        <v>0</v>
      </c>
      <c r="P28" s="30">
        <v>0</v>
      </c>
      <c r="Q28" s="31">
        <f t="shared" si="1"/>
        <v>0</v>
      </c>
      <c r="R28" s="32">
        <f t="shared" si="5"/>
        <v>0</v>
      </c>
      <c r="S28" s="21">
        <v>1776000</v>
      </c>
      <c r="V28" s="33"/>
    </row>
    <row r="29" spans="1:22">
      <c r="A29" s="22">
        <f t="shared" si="6"/>
        <v>45864</v>
      </c>
      <c r="B29" s="23">
        <v>11210250</v>
      </c>
      <c r="C29" s="23">
        <v>10791250</v>
      </c>
      <c r="D29" s="24">
        <v>10177500</v>
      </c>
      <c r="E29" s="23">
        <v>9765000</v>
      </c>
      <c r="F29" s="24">
        <v>12576250</v>
      </c>
      <c r="G29" s="25">
        <f t="shared" si="2"/>
        <v>54520250</v>
      </c>
      <c r="H29" s="26">
        <f t="shared" si="3"/>
        <v>54.520249999999997</v>
      </c>
      <c r="I29" s="27">
        <v>2851200</v>
      </c>
      <c r="J29" s="27">
        <v>1777000</v>
      </c>
      <c r="K29" s="27">
        <v>0</v>
      </c>
      <c r="L29" s="27">
        <v>1704437.5</v>
      </c>
      <c r="M29" s="28">
        <f t="shared" si="0"/>
        <v>6332637.5</v>
      </c>
      <c r="N29" s="29">
        <f t="shared" si="4"/>
        <v>6.3326374999999997</v>
      </c>
      <c r="O29" s="30">
        <v>0</v>
      </c>
      <c r="P29" s="30">
        <v>0</v>
      </c>
      <c r="Q29" s="31">
        <f t="shared" si="1"/>
        <v>0</v>
      </c>
      <c r="R29" s="32">
        <f t="shared" si="5"/>
        <v>0</v>
      </c>
      <c r="S29" s="21">
        <v>1776000</v>
      </c>
      <c r="V29" s="33"/>
    </row>
    <row r="30" spans="1:22">
      <c r="A30" s="22">
        <f t="shared" si="6"/>
        <v>45865</v>
      </c>
      <c r="B30" s="23">
        <v>11428750</v>
      </c>
      <c r="C30" s="23">
        <v>11176250</v>
      </c>
      <c r="D30" s="24">
        <v>8232500</v>
      </c>
      <c r="E30" s="23">
        <v>9755000</v>
      </c>
      <c r="F30" s="24">
        <v>12563750</v>
      </c>
      <c r="G30" s="25">
        <f t="shared" si="2"/>
        <v>53156250</v>
      </c>
      <c r="H30" s="26">
        <f t="shared" si="3"/>
        <v>53.15625</v>
      </c>
      <c r="I30" s="27">
        <v>2851200</v>
      </c>
      <c r="J30" s="27">
        <v>1712875</v>
      </c>
      <c r="K30" s="27">
        <v>0</v>
      </c>
      <c r="L30" s="27">
        <v>1688312.5</v>
      </c>
      <c r="M30" s="28">
        <f t="shared" si="0"/>
        <v>6252387.5</v>
      </c>
      <c r="N30" s="29">
        <f t="shared" si="4"/>
        <v>6.2523875000000002</v>
      </c>
      <c r="O30" s="30">
        <v>0</v>
      </c>
      <c r="P30" s="30">
        <v>0</v>
      </c>
      <c r="Q30" s="31">
        <f t="shared" si="1"/>
        <v>0</v>
      </c>
      <c r="R30" s="32">
        <f t="shared" si="5"/>
        <v>0</v>
      </c>
      <c r="S30" s="37">
        <v>1776000</v>
      </c>
      <c r="V30" s="33"/>
    </row>
    <row r="31" spans="1:22">
      <c r="A31" s="22">
        <f t="shared" si="6"/>
        <v>45866</v>
      </c>
      <c r="B31" s="23">
        <v>11261000</v>
      </c>
      <c r="C31" s="23">
        <v>11427500</v>
      </c>
      <c r="D31" s="24">
        <v>4823750</v>
      </c>
      <c r="E31" s="23">
        <v>9600000</v>
      </c>
      <c r="F31" s="24">
        <v>12333750</v>
      </c>
      <c r="G31" s="25">
        <f t="shared" si="2"/>
        <v>49446000</v>
      </c>
      <c r="H31" s="26">
        <f t="shared" si="3"/>
        <v>49.445999999999998</v>
      </c>
      <c r="I31" s="27">
        <v>2851200</v>
      </c>
      <c r="J31" s="27">
        <v>1839500</v>
      </c>
      <c r="K31" s="27">
        <v>0</v>
      </c>
      <c r="L31" s="27">
        <v>1688375</v>
      </c>
      <c r="M31" s="28">
        <f t="shared" si="0"/>
        <v>6379075</v>
      </c>
      <c r="N31" s="29">
        <f t="shared" si="4"/>
        <v>6.3790750000000003</v>
      </c>
      <c r="O31" s="30">
        <v>0</v>
      </c>
      <c r="P31" s="30">
        <v>0</v>
      </c>
      <c r="Q31" s="31">
        <f t="shared" si="1"/>
        <v>0</v>
      </c>
      <c r="R31" s="32">
        <f t="shared" si="5"/>
        <v>0</v>
      </c>
      <c r="S31" s="21">
        <v>1776000</v>
      </c>
      <c r="V31" s="33"/>
    </row>
    <row r="32" spans="1:22">
      <c r="A32" s="22">
        <f t="shared" si="6"/>
        <v>45867</v>
      </c>
      <c r="B32" s="23">
        <v>11328000</v>
      </c>
      <c r="C32" s="23">
        <v>11063750</v>
      </c>
      <c r="D32" s="24">
        <v>9038750</v>
      </c>
      <c r="E32" s="23">
        <v>9547500</v>
      </c>
      <c r="F32" s="24">
        <v>12198750</v>
      </c>
      <c r="G32" s="25">
        <f t="shared" si="2"/>
        <v>53176750</v>
      </c>
      <c r="H32" s="26">
        <f t="shared" si="3"/>
        <v>53.176749999999998</v>
      </c>
      <c r="I32" s="27">
        <v>2851200</v>
      </c>
      <c r="J32" s="27">
        <v>1827000</v>
      </c>
      <c r="K32" s="27">
        <v>0</v>
      </c>
      <c r="L32" s="27">
        <v>1688125</v>
      </c>
      <c r="M32" s="28">
        <f t="shared" si="0"/>
        <v>6366325</v>
      </c>
      <c r="N32" s="29">
        <f t="shared" si="4"/>
        <v>6.3663249999999998</v>
      </c>
      <c r="O32" s="30">
        <v>0</v>
      </c>
      <c r="P32" s="30">
        <v>0</v>
      </c>
      <c r="Q32" s="34">
        <f t="shared" si="1"/>
        <v>0</v>
      </c>
      <c r="R32" s="32">
        <f t="shared" si="5"/>
        <v>0</v>
      </c>
      <c r="S32" s="21">
        <v>1776000</v>
      </c>
      <c r="V32" s="33"/>
    </row>
    <row r="33" spans="1:22">
      <c r="A33" s="22">
        <f t="shared" si="6"/>
        <v>45868</v>
      </c>
      <c r="B33" s="23">
        <v>11173000</v>
      </c>
      <c r="C33" s="23">
        <v>11010000</v>
      </c>
      <c r="D33" s="24">
        <v>6910000</v>
      </c>
      <c r="E33" s="23">
        <v>9512500</v>
      </c>
      <c r="F33" s="24">
        <v>11890000</v>
      </c>
      <c r="G33" s="25">
        <f t="shared" si="2"/>
        <v>50495500</v>
      </c>
      <c r="H33" s="26">
        <f t="shared" si="3"/>
        <v>50.4955</v>
      </c>
      <c r="I33" s="27">
        <v>2851200</v>
      </c>
      <c r="J33" s="27">
        <v>1820875</v>
      </c>
      <c r="K33" s="27">
        <v>0</v>
      </c>
      <c r="L33" s="27">
        <v>1677350</v>
      </c>
      <c r="M33" s="28">
        <f t="shared" si="0"/>
        <v>6349425</v>
      </c>
      <c r="N33" s="29">
        <f t="shared" si="4"/>
        <v>6.3494250000000001</v>
      </c>
      <c r="O33" s="30">
        <v>0</v>
      </c>
      <c r="P33" s="30">
        <v>0</v>
      </c>
      <c r="Q33" s="31">
        <f t="shared" si="1"/>
        <v>0</v>
      </c>
      <c r="R33" s="32">
        <f t="shared" si="5"/>
        <v>0</v>
      </c>
      <c r="S33" s="21">
        <v>1776000</v>
      </c>
      <c r="V33" s="33"/>
    </row>
    <row r="34" spans="1:22">
      <c r="A34" s="22">
        <f t="shared" si="6"/>
        <v>45869</v>
      </c>
      <c r="B34" s="23">
        <v>11149750</v>
      </c>
      <c r="C34" s="23">
        <v>11193750</v>
      </c>
      <c r="D34" s="24">
        <v>8447500</v>
      </c>
      <c r="E34" s="23">
        <v>9225000</v>
      </c>
      <c r="F34" s="24">
        <v>11600000</v>
      </c>
      <c r="G34" s="25">
        <f t="shared" si="2"/>
        <v>51616000</v>
      </c>
      <c r="H34" s="26">
        <f t="shared" si="3"/>
        <v>51.616</v>
      </c>
      <c r="I34" s="27">
        <v>2851200</v>
      </c>
      <c r="J34" s="27">
        <v>1767375</v>
      </c>
      <c r="K34" s="27">
        <v>0</v>
      </c>
      <c r="L34" s="27">
        <v>1653500</v>
      </c>
      <c r="M34" s="28">
        <f t="shared" si="0"/>
        <v>6272075</v>
      </c>
      <c r="N34" s="29">
        <f t="shared" si="4"/>
        <v>6.2720750000000001</v>
      </c>
      <c r="O34" s="30">
        <v>0</v>
      </c>
      <c r="P34" s="30">
        <v>0</v>
      </c>
      <c r="Q34" s="34">
        <f t="shared" si="1"/>
        <v>0</v>
      </c>
      <c r="R34" s="32">
        <f t="shared" si="5"/>
        <v>0</v>
      </c>
      <c r="S34" s="21">
        <v>1776000</v>
      </c>
      <c r="V34" s="33"/>
    </row>
    <row r="35" spans="1:22" ht="18" customHeight="1">
      <c r="A35" s="23" t="s">
        <v>23</v>
      </c>
      <c r="B35" s="23">
        <f>+SUM(B4:B34)</f>
        <v>437586750</v>
      </c>
      <c r="C35" s="23">
        <f t="shared" ref="C35:R35" si="7">+SUM(C4:C34)</f>
        <v>349256750</v>
      </c>
      <c r="D35" s="23">
        <f t="shared" si="7"/>
        <v>287095000</v>
      </c>
      <c r="E35" s="23">
        <f t="shared" si="7"/>
        <v>297747500</v>
      </c>
      <c r="F35" s="23">
        <f t="shared" si="7"/>
        <v>356205000</v>
      </c>
      <c r="G35" s="23">
        <f t="shared" si="7"/>
        <v>1727891000</v>
      </c>
      <c r="H35" s="23">
        <f t="shared" si="7"/>
        <v>1727.8910000000001</v>
      </c>
      <c r="I35" s="27">
        <f>+SUM(I4:I34)</f>
        <v>84823200</v>
      </c>
      <c r="J35" s="27">
        <f t="shared" si="7"/>
        <v>52407125</v>
      </c>
      <c r="K35" s="27">
        <f t="shared" si="7"/>
        <v>0</v>
      </c>
      <c r="L35" s="27">
        <f t="shared" si="7"/>
        <v>49108100</v>
      </c>
      <c r="M35" s="27">
        <f t="shared" si="7"/>
        <v>186338425</v>
      </c>
      <c r="N35" s="27">
        <f t="shared" si="7"/>
        <v>186.338425</v>
      </c>
      <c r="O35" s="35">
        <f>+SUM(O4:O34)</f>
        <v>0</v>
      </c>
      <c r="P35" s="30">
        <f t="shared" si="7"/>
        <v>59718750</v>
      </c>
      <c r="Q35" s="35">
        <f t="shared" si="7"/>
        <v>59718750</v>
      </c>
      <c r="R35" s="38">
        <f t="shared" si="7"/>
        <v>59.718749999999993</v>
      </c>
      <c r="S35" s="39">
        <f>+SUM(S4:S34)</f>
        <v>55056000</v>
      </c>
    </row>
    <row r="38" spans="1:22">
      <c r="A38" s="3" t="s">
        <v>24</v>
      </c>
      <c r="B38" s="40">
        <v>437.58675000000022</v>
      </c>
      <c r="C38" s="40">
        <v>349.2567499999999</v>
      </c>
      <c r="D38" s="40">
        <v>287.09500000000003</v>
      </c>
      <c r="E38" s="40">
        <v>297.74750000000006</v>
      </c>
      <c r="F38" s="40">
        <v>356.20500000000027</v>
      </c>
      <c r="I38" s="4">
        <v>84.823200000000128</v>
      </c>
      <c r="J38" s="41">
        <v>52.407124999999994</v>
      </c>
      <c r="K38" s="4">
        <v>0</v>
      </c>
      <c r="L38" s="41">
        <v>49.108099999999979</v>
      </c>
      <c r="O38" s="42">
        <v>0</v>
      </c>
      <c r="P38" s="42">
        <v>59.718750000000085</v>
      </c>
      <c r="S38" s="40">
        <v>55.055999999999898</v>
      </c>
    </row>
    <row r="39" spans="1:22">
      <c r="B39" s="43">
        <f>+B35-(B38*1000000)</f>
        <v>0</v>
      </c>
      <c r="C39" s="43">
        <f>+C35-(C38*1000000)</f>
        <v>0</v>
      </c>
      <c r="D39" s="43">
        <f>+D35-(D38*1000000)</f>
        <v>0</v>
      </c>
      <c r="E39" s="43">
        <f>+E35-(E38*1000000)</f>
        <v>0</v>
      </c>
      <c r="F39" s="43">
        <f>+F35-(F38*1000000)</f>
        <v>0</v>
      </c>
      <c r="I39" s="43">
        <f>+I35-(I38*1000000)</f>
        <v>-1.3411045074462891E-7</v>
      </c>
      <c r="J39" s="43">
        <f>+J35-(J38*1000000)</f>
        <v>0</v>
      </c>
      <c r="K39" s="43">
        <f>+K35-(K38*1000000)</f>
        <v>0</v>
      </c>
      <c r="L39" s="43">
        <f>+L35-(L38*1000000)</f>
        <v>0</v>
      </c>
      <c r="O39" s="43">
        <f>+O35-(O38*1000000)</f>
        <v>0</v>
      </c>
      <c r="P39" s="43">
        <f>+P35-(P38*1000000)</f>
        <v>-8.1956386566162109E-8</v>
      </c>
      <c r="S39" s="43">
        <f>+S35-(S38*1000000)</f>
        <v>1.0430812835693359E-7</v>
      </c>
    </row>
    <row r="41" spans="1:22">
      <c r="L41" s="41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2025-08-02T07:35:01Z</dcterms:created>
  <dcterms:modified xsi:type="dcterms:W3CDTF">2025-08-02T07:35:44Z</dcterms:modified>
</cp:coreProperties>
</file>